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<sst xmlns="http://schemas.openxmlformats.org/spreadsheetml/2006/main" count="942" uniqueCount="446">
  <si>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</si>
  <si>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</si>
  <si>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</si>
  <si>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</si>
  <si>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</si>
  <si>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</si>
  <si>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</si>
  <si>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</si>
  <si>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</si>
  <si>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</si>
  <si>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</si>
  <si>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</si>
  <si>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</si>
  <si>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</si>
  <si>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</si>
  <si>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</si>
  <si>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</si>
  <si>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</si>
  <si>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</si>
  <si>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</si>
  <si>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</si>
  <si>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</si>
  <si>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</si>
  <si>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</si>
  <si>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</si>
  <si>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</si>
  <si>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</si>
  <si>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</si>
  <si>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</si>
  <si>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</si>
  <si>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</si>
  <si>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</si>
  <si>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</si>
  <si>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</si>
  <si>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</si>
  <si>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</si>
  <si>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</si>
  <si>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</si>
  <si>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</si>
  <si>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</si>
  <si>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</si>
  <si>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</si>
  <si>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</si>
  <si>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</si>
  <si>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</si>
  <si>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</si>
  <si>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</si>
  <si>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</si>
  <si>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</si>
  <si>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</si>
  <si>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</si>
  <si>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</si>
  <si>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</si>
  <si>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</si>
  <si>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</si>
  <si>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</si>
  <si>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</si>
  <si>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</si>
  <si>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</si>
  <si>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</si>
  <si>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</si>
  <si>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</si>
  <si>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</si>
  <si>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</si>
  <si>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</si>
  <si>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</si>
  <si>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</si>
  <si>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</si>
  <si>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</si>
  <si>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</si>
  <si>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</si>
  <si>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</si>
  <si>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</si>
  <si>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</si>
  <si>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</si>
  <si>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</si>
  <si>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</si>
  <si>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</si>
  <si>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</si>
  <si>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</si>
  <si>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</si>
  <si>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</si>
  <si>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</si>
  <si>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</si>
  <si>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</si>
  <si>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</si>
  <si>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</si>
  <si>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</si>
  <si>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</si>
  <si>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</si>
  <si>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</si>
  <si>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</si>
  <si>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</si>
  <si>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</si>
  <si>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</si>
  <si>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</si>
  <si>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</si>
  <si>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</si>
  <si>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</si>
  <si>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</si>
  <si>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</si>
  <si>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</si>
  <si>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</si>
  <si>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</si>
  <si>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</si>
  <si>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</si>
  <si>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</si>
  <si>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</si>
  <si>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</si>
  <si>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</si>
  <si>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</si>
  <si>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</si>
  <si>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</si>
  <si>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</si>
  <si>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</si>
  <si>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</si>
  <si>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</si>
  <si>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</si>
  <si>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</si>
  <si>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</si>
  <si>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</si>
  <si>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</si>
  <si>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</si>
  <si>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</si>
  <si>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</si>
  <si>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</si>
  <si>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</si>
  <si>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</si>
  <si>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</si>
  <si>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</si>
  <si>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</si>
  <si>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</si>
  <si>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</si>
  <si>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</si>
  <si>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</si>
  <si>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</si>
  <si>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</si>
  <si>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</si>
  <si>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</si>
  <si>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</si>
  <si>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</si>
  <si>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</si>
  <si>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</si>
  <si>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</si>
  <si>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</si>
  <si>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</si>
  <si>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</si>
  <si>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</si>
  <si>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</si>
  <si>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</si>
  <si>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</si>
  <si>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</si>
  <si>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</si>
  <si>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</si>
  <si>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</si>
  <si>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</si>
  <si>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</si>
  <si>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</si>
  <si>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</si>
  <si>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</si>
  <si>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</si>
  <si>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</si>
  <si>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</si>
  <si>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</si>
  <si>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</si>
  <si>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</si>
  <si>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</si>
  <si>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</si>
  <si>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</si>
  <si>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</si>
  <si>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</si>
  <si>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</si>
  <si>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</si>
  <si>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</si>
  <si>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</si>
  <si>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</si>
  <si>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</si>
  <si>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</si>
  <si>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</si>
  <si>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</si>
  <si>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</si>
  <si>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</si>
  <si>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</si>
  <si>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</si>
  <si>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</si>
  <si>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</si>
  <si>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</si>
  <si>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</si>
  <si>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</si>
  <si>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</si>
  <si>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</si>
  <si>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</si>
  <si>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</si>
  <si>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</si>
  <si>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</si>
  <si>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</si>
  <si>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</si>
  <si>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</si>
  <si>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</si>
  <si>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</si>
  <si>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</si>
  <si>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</si>
  <si>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</si>
  <si>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</si>
  <si>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</si>
  <si>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</si>
  <si>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</si>
  <si>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</si>
  <si>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</si>
  <si>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</si>
  <si>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</si>
  <si>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</si>
  <si>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</si>
  <si>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</si>
  <si>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</si>
  <si>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</si>
  <si>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</si>
  <si>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</si>
  <si>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</si>
  <si>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</si>
  <si>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</si>
  <si>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</si>
  <si>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</si>
  <si>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</si>
  <si>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</si>
  <si>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</si>
  <si>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</si>
  <si>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</si>
  <si>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</si>
  <si>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</si>
  <si>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</si>
  <si>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</si>
  <si>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</si>
  <si>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</si>
  <si>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</si>
  <si>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</si>
  <si>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</si>
  <si>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</si>
  <si>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</si>
  <si>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</si>
  <si>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</si>
  <si>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</si>
  <si>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</si>
  <si>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</si>
  <si>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</si>
  <si>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</si>
  <si>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</si>
  <si>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</si>
  <si>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</si>
  <si>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</si>
  <si>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</si>
  <si>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</si>
  <si>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</si>
  <si>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</si>
  <si>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</si>
  <si>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</si>
  <si>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</si>
  <si>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</si>
  <si>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</si>
  <si>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</si>
  <si>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</si>
  <si>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</si>
  <si>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</si>
  <si>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</si>
  <si>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</si>
  <si>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</si>
  <si>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</si>
  <si>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</si>
  <si>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</si>
  <si>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</si>
  <si>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</si>
  <si>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</si>
  <si>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</si>
  <si>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</si>
  <si>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</si>
  <si>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</si>
  <si>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</si>
  <si>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</si>
  <si>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</si>
  <si>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</si>
  <si>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</si>
  <si>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</si>
  <si>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</si>
  <si>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</si>
  <si>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</si>
  <si>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</si>
  <si>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</si>
  <si>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</si>
  <si>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</si>
  <si>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</si>
  <si>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</si>
  <si>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</si>
  <si>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</si>
  <si>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</si>
  <si>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</si>
  <si>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</si>
  <si>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</si>
  <si>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</si>
  <si>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</si>
  <si>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</si>
  <si>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</si>
  <si>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</si>
  <si>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</si>
  <si>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</si>
  <si>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</si>
  <si>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</si>
  <si>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</si>
  <si>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</si>
  <si>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</si>
  <si>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</si>
  <si>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</si>
  <si>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</si>
  <si>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</si>
  <si>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</si>
  <si>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</si>
  <si>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</si>
  <si>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</si>
  <si>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</si>
  <si>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</si>
  <si>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</si>
  <si>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</si>
  <si>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</si>
  <si>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</si>
  <si>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</si>
  <si>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</si>
  <si>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</si>
  <si>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</si>
  <si>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</si>
  <si>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</si>
  <si>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</si>
  <si>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</si>
  <si>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</si>
  <si>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</si>
  <si>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</si>
  <si>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</si>
  <si>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</si>
  <si>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</si>
  <si>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</si>
  <si>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</si>
  <si>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</si>
  <si>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</si>
  <si>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</si>
  <si>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</si>
  <si>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</si>
  <si>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</si>
  <si>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</si>
  <si>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</si>
  <si>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</si>
  <si>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</si>
  <si>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</si>
  <si>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</si>
  <si>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</si>
  <si>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</si>
  <si>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</si>
  <si>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</si>
  <si>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</si>
  <si>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</si>
  <si>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</si>
  <si>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</si>
  <si>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</si>
  <si>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</si>
  <si>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</si>
  <si>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</si>
  <si>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</si>
  <si>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</si>
  <si>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</si>
  <si>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</si>
  <si>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</si>
  <si>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</si>
  <si>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</si>
  <si>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</si>
  <si>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</si>
  <si>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</si>
  <si>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</si>
  <si>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</si>
  <si>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</si>
  <si>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</si>
  <si>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</si>
  <si>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</si>
  <si>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</si>
  <si>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</si>
  <si>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</si>
  <si>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</si>
  <si>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</si>
  <si>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</si>
  <si>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</si>
  <si>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</si>
  <si>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</si>
  <si>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</si>
  <si>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</si>
  <si>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</si>
  <si>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</si>
  <si>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</si>
  <si>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</si>
  <si>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</si>
  <si>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</si>
  <si>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</si>
  <si>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</si>
  <si>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</si>
  <si>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</si>
  <si>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</si>
  <si>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</si>
  <si>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</si>
  <si>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</si>
  <si>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</si>
  <si>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</si>
  <si>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</si>
  <si>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</si>
  <si>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</si>
  <si>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</si>
  <si>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</si>
  <si>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</si>
  <si>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</si>
  <si>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</si>
  <si>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</si>
  <si>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</si>
  <si>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</si>
  <si>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</si>
  <si>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</si>
  <si>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</si>
  <si>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</si>
  <si>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</si>
  <si>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</si>
  <si>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</si>
  <si>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</si>
  <si>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</si>
  <si>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</si>
  <si>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</si>
  <si>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</si>
  <si>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</si>
  <si>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</si>
  <si>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</si>
  <si>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</si>
  <si>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</si>
  <si>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</si>
  <si>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</si>
  <si>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</si>
  <si>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1-54-25-0320</t>
  </si>
  <si>
    <t>Технологическое присоединение энергопринимающих устройств потребителей в соответствии с договором на технологическо присоединение № 1-54-25-0320</t>
  </si>
  <si>
    <t>0,12км</t>
  </si>
  <si>
    <t>1-54-25-0320</t>
  </si>
  <si>
    <t>г. Армавир, п. Заветный</t>
  </si>
  <si>
    <t>ТП № 257</t>
  </si>
  <si>
    <t xml:space="preserve"> ВЛ-0,4 кВ от оп. №12 до оп. №15 ф. Л-4 ТП № 257</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</si>
  <si>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3-54-225-0320</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</si>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</sst>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37" sqref="C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435</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437</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438</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0.34416264000000002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0.34416264000000002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0.28680220000000001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J19" sqref="J19:J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1-54-25-0320</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440</v>
      </c>
      <c r="C22" s="226" t="s">
        <v>330</v>
      </c>
      <c r="D22" s="226" t="s">
        <v>401</v>
      </c>
      <c r="E22" s="226" t="s">
        <v>441</v>
      </c>
      <c r="F22" s="226" t="s">
        <v>442</v>
      </c>
      <c r="G22" s="228" t="s">
        <v>311</v>
      </c>
      <c r="H22" s="244">
        <v>1.4999999999999999E-2</v>
      </c>
      <c r="I22" s="229">
        <v>0</v>
      </c>
      <c r="J22" s="244">
        <f>H22</f>
        <v>1.4999999999999999E-2</v>
      </c>
      <c r="K22" s="226">
        <v>0.4</v>
      </c>
      <c r="L22" s="226" t="s">
        <v>402</v>
      </c>
      <c r="M22" s="226">
        <v>0</v>
      </c>
      <c r="N22" s="226">
        <v>0</v>
      </c>
      <c r="O22" s="226">
        <v>0</v>
      </c>
      <c r="P22" s="226">
        <v>0</v>
      </c>
      <c r="Q22" s="226" t="s">
        <v>443</v>
      </c>
      <c r="R22" s="226" t="s">
        <v>330</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419</v>
      </c>
      <c r="H23" s="244">
        <f>H22</f>
        <v>1.4999999999999999E-2</v>
      </c>
      <c r="I23" s="229">
        <v>0</v>
      </c>
      <c r="J23" s="244">
        <f>H22</f>
        <v>1.4999999999999999E-2</v>
      </c>
      <c r="K23" s="226">
        <v>0.4</v>
      </c>
      <c r="L23" s="226" t="s">
        <v>402</v>
      </c>
      <c r="M23" s="230">
        <v>0</v>
      </c>
      <c r="N23" s="226">
        <v>0</v>
      </c>
      <c r="O23" s="226">
        <v>0</v>
      </c>
      <c r="P23" s="226">
        <v>0</v>
      </c>
      <c r="Q23" s="226" t="s">
        <v>443</v>
      </c>
      <c r="R23" s="226" t="s">
        <v>330</v>
      </c>
      <c r="S23" s="226">
        <f>66070.82/1000000</f>
        <v>6.6070820000000002E-2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4">
        <f>H22</f>
        <v>1.4999999999999999E-2</v>
      </c>
      <c r="I24" s="229">
        <v>0</v>
      </c>
      <c r="J24" s="244">
        <f>H22</f>
        <v>1.4999999999999999E-2</v>
      </c>
      <c r="K24" s="226">
        <v>0.4</v>
      </c>
      <c r="L24" s="226" t="s">
        <v>402</v>
      </c>
      <c r="M24" s="230">
        <v>0</v>
      </c>
      <c r="N24" s="226">
        <v>0</v>
      </c>
      <c r="O24" s="226">
        <v>0</v>
      </c>
      <c r="P24" s="226">
        <v>0</v>
      </c>
      <c r="Q24" s="235"/>
      <c r="R24" s="226" t="s">
        <v>330</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424</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1-54-25-0320</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4" zoomScale="55" zoomScaleNormal="100" zoomScaleSheetLayoutView="55" workbookViewId="0">
      <selection activeCell="Q32" sqref="Q3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1-54-25-0320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330</v>
      </c>
      <c r="C25" s="226" t="s">
        <v>443</v>
      </c>
      <c r="D25" s="258" t="s">
        <v>330</v>
      </c>
      <c r="E25" s="259" t="s">
        <v>415</v>
      </c>
      <c r="F25" s="258" t="s">
        <v>330</v>
      </c>
      <c r="G25" s="258">
        <v>0.4</v>
      </c>
      <c r="H25" s="258" t="s">
        <v>330</v>
      </c>
      <c r="I25" s="258">
        <v>0.4</v>
      </c>
      <c r="J25" s="258">
        <v>2025</v>
      </c>
      <c r="K25" s="258">
        <v>1</v>
      </c>
      <c r="L25" s="258">
        <v>1</v>
      </c>
      <c r="M25" s="258" t="s">
        <v>330</v>
      </c>
      <c r="N25" s="258" t="s">
        <v>433</v>
      </c>
      <c r="O25" s="258" t="s">
        <v>330</v>
      </c>
      <c r="P25" s="259" t="s">
        <v>415</v>
      </c>
      <c r="Q25" s="258" t="s">
        <v>330</v>
      </c>
      <c r="R25" s="258">
        <v>0.14499999999999999</v>
      </c>
      <c r="S25" s="258" t="s">
        <v>330</v>
      </c>
      <c r="T25" s="258" t="s">
        <v>330</v>
      </c>
      <c r="U25" s="258" t="s">
        <v>330</v>
      </c>
      <c r="V25" s="258" t="s">
        <v>416</v>
      </c>
      <c r="W25" s="258" t="s">
        <v>416</v>
      </c>
      <c r="X25" s="258" t="s">
        <v>330</v>
      </c>
      <c r="Y25" s="258" t="s">
        <v>330</v>
      </c>
      <c r="Z25" s="258" t="s">
        <v>330</v>
      </c>
      <c r="AA25" s="258"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90" zoomScaleNormal="100" zoomScaleSheetLayoutView="9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1-54-25-0320</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1-54-25-0320</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1-54-25-0320</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3.2164732710280375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438</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1-54-25-0320</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1-54-25-0320</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46054</v>
      </c>
      <c r="D31" s="245">
        <v>46081</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46054</v>
      </c>
      <c r="D32" s="245">
        <v>46081</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46054</v>
      </c>
      <c r="D35" s="245" t="s">
        <v>436</v>
      </c>
      <c r="E35" s="250"/>
      <c r="F35" s="250"/>
      <c r="G35" s="247" t="s">
        <v>279</v>
      </c>
      <c r="H35" s="247" t="s">
        <v>279</v>
      </c>
      <c r="I35" s="248">
        <v>0.3</v>
      </c>
      <c r="J35" s="248">
        <v>0.3</v>
      </c>
      <c r="K35" s="204" t="s">
        <v>386</v>
      </c>
      <c r="L35" s="204" t="s">
        <v>386</v>
      </c>
    </row>
    <row r="36" spans="1:12" s="127" customFormat="1" ht="37.5" customHeight="1" x14ac:dyDescent="0.25">
      <c r="A36" s="125" t="s">
        <v>421</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436</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46054</v>
      </c>
      <c r="D38" s="245" t="s">
        <v>422</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46054</v>
      </c>
      <c r="D39" s="245" t="s">
        <v>436</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46082</v>
      </c>
      <c r="D41" s="245">
        <v>46111</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46082</v>
      </c>
      <c r="D44" s="245">
        <v>46111</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46082</v>
      </c>
      <c r="D48" s="245">
        <v>46111</v>
      </c>
      <c r="E48" s="254"/>
      <c r="F48" s="254"/>
      <c r="G48" s="247" t="s">
        <v>279</v>
      </c>
      <c r="H48" s="247" t="s">
        <v>279</v>
      </c>
      <c r="I48" s="248">
        <v>0.3</v>
      </c>
      <c r="J48" s="248">
        <v>0.3</v>
      </c>
      <c r="K48" s="204" t="s">
        <v>386</v>
      </c>
      <c r="L48" s="204" t="s">
        <v>386</v>
      </c>
    </row>
    <row r="49" spans="1:12" ht="35.25" customHeight="1" x14ac:dyDescent="0.25">
      <c r="A49" s="59">
        <v>4</v>
      </c>
      <c r="B49" s="58" t="s">
        <v>109</v>
      </c>
      <c r="C49" s="245">
        <v>46082</v>
      </c>
      <c r="D49" s="245">
        <v>46111</v>
      </c>
      <c r="E49" s="254"/>
      <c r="F49" s="254"/>
      <c r="G49" s="247" t="s">
        <v>279</v>
      </c>
      <c r="H49" s="247" t="s">
        <v>279</v>
      </c>
      <c r="I49" s="248">
        <v>0.3</v>
      </c>
      <c r="J49" s="248">
        <v>0.3</v>
      </c>
      <c r="K49" s="204" t="s">
        <v>386</v>
      </c>
      <c r="L49" s="204" t="s">
        <v>386</v>
      </c>
    </row>
    <row r="50" spans="1:12" ht="86.25" customHeight="1" x14ac:dyDescent="0.25">
      <c r="A50" s="59" t="s">
        <v>110</v>
      </c>
      <c r="B50" s="58" t="s">
        <v>210</v>
      </c>
      <c r="C50" s="245">
        <v>46082</v>
      </c>
      <c r="D50" s="245">
        <v>46111</v>
      </c>
      <c r="E50" s="254"/>
      <c r="F50" s="254"/>
      <c r="G50" s="247" t="s">
        <v>279</v>
      </c>
      <c r="H50" s="247" t="s">
        <v>279</v>
      </c>
      <c r="I50" s="248">
        <v>0.3</v>
      </c>
      <c r="J50" s="248">
        <v>0.3</v>
      </c>
      <c r="K50" s="204" t="s">
        <v>386</v>
      </c>
      <c r="L50" s="204" t="s">
        <v>386</v>
      </c>
    </row>
    <row r="51" spans="1:12" ht="77.25" customHeight="1" x14ac:dyDescent="0.25">
      <c r="A51" s="59" t="s">
        <v>108</v>
      </c>
      <c r="B51" s="58" t="s">
        <v>212</v>
      </c>
      <c r="C51" s="245">
        <v>46082</v>
      </c>
      <c r="D51" s="245">
        <v>46111</v>
      </c>
      <c r="E51" s="254"/>
      <c r="F51" s="254"/>
      <c r="G51" s="247" t="s">
        <v>279</v>
      </c>
      <c r="H51" s="247" t="s">
        <v>279</v>
      </c>
      <c r="I51" s="248">
        <v>0.3</v>
      </c>
      <c r="J51" s="248">
        <v>0.3</v>
      </c>
      <c r="K51" s="204" t="s">
        <v>386</v>
      </c>
      <c r="L51" s="204" t="s">
        <v>386</v>
      </c>
    </row>
    <row r="52" spans="1:12" ht="71.25" customHeight="1" x14ac:dyDescent="0.25">
      <c r="A52" s="59" t="s">
        <v>106</v>
      </c>
      <c r="B52" s="58" t="s">
        <v>107</v>
      </c>
      <c r="C52" s="245">
        <v>46082</v>
      </c>
      <c r="D52" s="245">
        <v>46111</v>
      </c>
      <c r="E52" s="254"/>
      <c r="F52" s="254"/>
      <c r="G52" s="247" t="s">
        <v>279</v>
      </c>
      <c r="H52" s="247" t="s">
        <v>279</v>
      </c>
      <c r="I52" s="248">
        <v>0.3</v>
      </c>
      <c r="J52" s="248">
        <v>0.3</v>
      </c>
      <c r="K52" s="204" t="s">
        <v>386</v>
      </c>
      <c r="L52" s="204" t="s">
        <v>386</v>
      </c>
    </row>
    <row r="53" spans="1:12" ht="48" customHeight="1" x14ac:dyDescent="0.25">
      <c r="A53" s="59" t="s">
        <v>104</v>
      </c>
      <c r="B53" s="96" t="s">
        <v>213</v>
      </c>
      <c r="C53" s="245">
        <v>46082</v>
      </c>
      <c r="D53" s="245">
        <v>46111</v>
      </c>
      <c r="E53" s="254"/>
      <c r="F53" s="254"/>
      <c r="G53" s="247" t="s">
        <v>279</v>
      </c>
      <c r="H53" s="247" t="s">
        <v>279</v>
      </c>
      <c r="I53" s="248">
        <v>0.3</v>
      </c>
      <c r="J53" s="248">
        <v>0.3</v>
      </c>
      <c r="K53" s="204" t="s">
        <v>386</v>
      </c>
      <c r="L53" s="204" t="s">
        <v>386</v>
      </c>
    </row>
    <row r="54" spans="1:12" ht="46.5" customHeight="1" x14ac:dyDescent="0.25">
      <c r="A54" s="59" t="s">
        <v>214</v>
      </c>
      <c r="B54" s="58" t="s">
        <v>105</v>
      </c>
      <c r="C54" s="245">
        <v>46082</v>
      </c>
      <c r="D54" s="245">
        <v>46082</v>
      </c>
      <c r="E54" s="245">
        <v>44377</v>
      </c>
      <c r="F54" s="254"/>
      <c r="G54" s="247" t="s">
        <v>279</v>
      </c>
      <c r="H54" s="247" t="s">
        <v>279</v>
      </c>
      <c r="I54" s="248">
        <v>0.3</v>
      </c>
      <c r="J54" s="248">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9" zoomScale="70" zoomScaleNormal="70" zoomScaleSheetLayoutView="70" workbookViewId="0">
      <selection activeCell="N72" sqref="N72"/>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1-54-25-0320</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423</v>
      </c>
      <c r="I20" s="332"/>
      <c r="J20" s="332"/>
      <c r="K20" s="332"/>
      <c r="L20" s="330" t="s">
        <v>426</v>
      </c>
      <c r="M20" s="330"/>
      <c r="N20" s="330"/>
      <c r="O20" s="330"/>
      <c r="P20" s="330" t="s">
        <v>427</v>
      </c>
      <c r="Q20" s="330"/>
      <c r="R20" s="330"/>
      <c r="S20" s="330"/>
      <c r="T20" s="330" t="s">
        <v>428</v>
      </c>
      <c r="U20" s="330"/>
      <c r="V20" s="330"/>
      <c r="W20" s="330"/>
      <c r="X20" s="331" t="s">
        <v>429</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0.34416264000000002</v>
      </c>
      <c r="E24" s="211">
        <v>0</v>
      </c>
      <c r="F24" s="211">
        <v>0</v>
      </c>
      <c r="G24" s="210">
        <f>C24</f>
        <v>0</v>
      </c>
      <c r="H24" s="210">
        <f>H27</f>
        <v>0</v>
      </c>
      <c r="I24" s="210">
        <v>0</v>
      </c>
      <c r="J24" s="210">
        <f>J27</f>
        <v>0.34416264000000002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0.34416264000000002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0.34416264000000002</v>
      </c>
      <c r="E27" s="213">
        <f t="shared" ref="E27:I27" si="6">E24</f>
        <v>0</v>
      </c>
      <c r="F27" s="213">
        <f t="shared" si="6"/>
        <v>0</v>
      </c>
      <c r="G27" s="213">
        <f t="shared" si="6"/>
        <v>0</v>
      </c>
      <c r="H27" s="213">
        <f>H30*1.2</f>
        <v>0</v>
      </c>
      <c r="I27" s="213">
        <f t="shared" si="6"/>
        <v>0</v>
      </c>
      <c r="J27" s="213">
        <f>J30*1.2</f>
        <v>0.34416264000000002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0.34416264000000002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0.28680220000000001</v>
      </c>
      <c r="E30" s="211">
        <v>0</v>
      </c>
      <c r="F30" s="211">
        <v>0</v>
      </c>
      <c r="G30" s="210">
        <f>C30</f>
        <v>0</v>
      </c>
      <c r="H30" s="213">
        <f>H31+H32+H33+H34</f>
        <v>0</v>
      </c>
      <c r="I30" s="213">
        <v>0</v>
      </c>
      <c r="J30" s="213">
        <f>J31+J32+J33+J34</f>
        <v>0.28680220000000001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0.28680220000000001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0.28680220000000001</v>
      </c>
      <c r="E32" s="214">
        <v>0</v>
      </c>
      <c r="F32" s="214">
        <v>0</v>
      </c>
      <c r="G32" s="213">
        <v>0</v>
      </c>
      <c r="H32" s="213">
        <v>0</v>
      </c>
      <c r="I32" s="213">
        <v>0</v>
      </c>
      <c r="J32" s="213">
        <v>0.28680220000000001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0.28680220000000001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0.28680220000000001</v>
      </c>
      <c r="E51" s="211">
        <v>0</v>
      </c>
      <c r="F51" s="211">
        <v>0</v>
      </c>
      <c r="G51" s="210">
        <v>0</v>
      </c>
      <c r="H51" s="213">
        <f>H52</f>
        <v>0</v>
      </c>
      <c r="I51" s="213">
        <v>0</v>
      </c>
      <c r="J51" s="213">
        <f>J52</f>
        <v>0.28680220000000001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0.28680220000000001</v>
      </c>
    </row>
    <row r="52" spans="1:29" ht="18.75" x14ac:dyDescent="0.25">
      <c r="A52" s="50" t="s">
        <v>53</v>
      </c>
      <c r="B52" s="30" t="s">
        <v>283</v>
      </c>
      <c r="C52" s="212">
        <f t="shared" si="2"/>
        <v>0</v>
      </c>
      <c r="D52" s="213">
        <f t="shared" si="3"/>
        <v>0.28680220000000001</v>
      </c>
      <c r="E52" s="214">
        <v>0</v>
      </c>
      <c r="F52" s="214">
        <v>0</v>
      </c>
      <c r="G52" s="213">
        <v>0</v>
      </c>
      <c r="H52" s="213">
        <f>H30</f>
        <v>0</v>
      </c>
      <c r="I52" s="213">
        <v>0</v>
      </c>
      <c r="J52" s="213">
        <f>J30</f>
        <v>0.28680220000000001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0.28680220000000001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T6" sqref="T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1-54-25-0320</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7">
        <v>9.4E-2</v>
      </c>
      <c r="J26" s="201"/>
      <c r="K26" s="201">
        <v>0</v>
      </c>
      <c r="L26" s="201" t="s">
        <v>330</v>
      </c>
      <c r="M26" s="199" t="s">
        <v>379</v>
      </c>
      <c r="N26" s="199" t="s">
        <v>444</v>
      </c>
      <c r="O26" s="199" t="s">
        <v>431</v>
      </c>
      <c r="P26" s="200" t="s">
        <v>330</v>
      </c>
      <c r="Q26" s="199" t="s">
        <v>380</v>
      </c>
      <c r="R26" s="200" t="s">
        <v>330</v>
      </c>
      <c r="S26" s="255" t="s">
        <v>420</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1-54-25-0320</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1-54-25-0320</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0.34416264000000002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431</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2026-05-12T06:50:46Z</dcterms:modified>
</cp:coreProperties>
</file>